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21VO GRUPO 5 FTR PC 2026\"/>
    </mc:Choice>
  </mc:AlternateContent>
  <xr:revisionPtr revIDLastSave="0" documentId="13_ncr:1_{DE50D3D0-243D-43BD-96AE-0DF0F1934C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<sst xmlns="http://schemas.openxmlformats.org/spreadsheetml/2006/main" count="139" uniqueCount="84">
  <si>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</si>
  <si>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</si>
  <si>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</si>
  <si>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</si>
  <si>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</si>
  <si>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</si>
  <si>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</si>
  <si>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</si>
  <si>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</si>
  <si>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</si>
  <si>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</si>
  <si>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</si>
  <si>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</si>
  <si>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</si>
  <si>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</si>
  <si>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</si>
  <si>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</si>
  <si>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</si>
  <si>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</si>
  <si>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</si>
  <si>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</si>
  <si>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</si>
  <si>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</si>
  <si>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</si>
  <si>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</si>
  <si>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</si>
  <si>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</si>
  <si>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</si>
  <si>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</si>
  <si>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</si>
  <si>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</si>
  <si>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</si>
  <si>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</si>
  <si>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</si>
  <si>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</si>
  <si>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</si>
  <si>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</si>
  <si>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</si>
  <si>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</si>
  <si>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</si>
  <si>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</si>
  <si>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</si>
  <si>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</si>
  <si>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</si>
  <si>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</si>
  <si>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</si>
  <si>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</si>
  <si>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</si>
  <si>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</si>
  <si>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</si>
  <si>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</si>
  <si>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</si>
  <si>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</si>
  <si>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</si>
  <si>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</si>
  <si>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</si>
  <si>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</si>
  <si>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</si>
  <si>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</si>
  <si>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</si>
  <si>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</si>
  <si>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</si>
  <si>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</si>
  <si>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</si>
  <si>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</si>
  <si>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</si>
  <si>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</si>
  <si>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</si>
  <si>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</si>
  <si>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</si>
  <si>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</si>
  <si>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Mantenimiento de cauce en el punto crítico-Propuesta de actividades temporales</t>
  </si>
  <si>
    <t>ICA</t>
  </si>
  <si>
    <t>Chaparra-Chincha</t>
  </si>
  <si>
    <t>Ica</t>
  </si>
  <si>
    <t>FTR-MC-PREV N° 0091-2026-ANA-AAA.CHCH-ALA.P</t>
  </si>
  <si>
    <t>Pisco</t>
  </si>
  <si>
    <t xml:space="preserve">Río </t>
  </si>
  <si>
    <t>Huancano</t>
  </si>
  <si>
    <t>Huancano I</t>
  </si>
  <si>
    <t>Limpieza, descolmatación y conformación de bordos con material propio del cauce del río Pisco</t>
  </si>
  <si>
    <t>Inundación, Erosión fluvial</t>
  </si>
  <si>
    <t>FTR-MC-PREV N° 0092-2026-ANA-AAA.CHCH-ALA.P</t>
  </si>
  <si>
    <t>Huancano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</si>
</sst>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2"/>
  <sheetViews>
    <sheetView tabSelected="1" zoomScaleNormal="100" zoomScaleSheetLayoutView="100" workbookViewId="0">
      <selection activeCell="T20" sqref="T2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2" t="s">
        <v>1</v>
      </c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2"/>
    </row>
    <row r="2" spans="1:34" customFormat="1" ht="15.75" customHeight="1" x14ac:dyDescent="0.3">
      <c r="A2" s="112" t="s">
        <v>2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2" t="s">
        <v>70</v>
      </c>
      <c r="B4" s="112"/>
      <c r="C4" s="112"/>
      <c r="D4" s="112"/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4" t="s">
        <v>3</v>
      </c>
      <c r="B6" s="104" t="s">
        <v>62</v>
      </c>
      <c r="C6" s="104" t="s">
        <v>40</v>
      </c>
      <c r="D6" s="91" t="s">
        <v>63</v>
      </c>
      <c r="E6" s="91"/>
      <c r="F6" s="91" t="s">
        <v>65</v>
      </c>
      <c r="G6" s="91"/>
      <c r="H6" s="91"/>
      <c r="I6" s="88" t="s">
        <v>4</v>
      </c>
      <c r="J6" s="88"/>
      <c r="K6" s="88"/>
      <c r="L6" s="88"/>
      <c r="M6" s="107" t="s">
        <v>64</v>
      </c>
      <c r="N6" s="108"/>
      <c r="O6" s="108"/>
      <c r="P6" s="108"/>
      <c r="Q6" s="109"/>
      <c r="R6" s="99" t="s">
        <v>5</v>
      </c>
      <c r="S6" s="99"/>
      <c r="T6" s="115" t="s">
        <v>6</v>
      </c>
      <c r="U6" s="116"/>
      <c r="V6" s="117"/>
      <c r="W6" s="117"/>
      <c r="X6" s="90" t="s">
        <v>7</v>
      </c>
      <c r="Y6" s="90"/>
      <c r="Z6" s="99"/>
      <c r="AA6" s="99"/>
      <c r="AB6" s="90"/>
      <c r="AC6" s="90"/>
      <c r="AD6" s="101"/>
      <c r="AE6" s="99"/>
      <c r="AF6" s="101"/>
      <c r="AG6" s="93" t="s">
        <v>8</v>
      </c>
      <c r="AH6" s="93" t="s">
        <v>9</v>
      </c>
    </row>
    <row r="7" spans="1:34" ht="15.75" customHeight="1" x14ac:dyDescent="0.3">
      <c r="A7" s="114"/>
      <c r="B7" s="105"/>
      <c r="C7" s="105"/>
      <c r="D7" s="91"/>
      <c r="E7" s="91"/>
      <c r="F7" s="91"/>
      <c r="G7" s="91"/>
      <c r="H7" s="91"/>
      <c r="I7" s="88" t="s">
        <v>10</v>
      </c>
      <c r="J7" s="88" t="s">
        <v>11</v>
      </c>
      <c r="K7" s="88" t="s">
        <v>12</v>
      </c>
      <c r="L7" s="91" t="s">
        <v>13</v>
      </c>
      <c r="M7" s="90" t="s">
        <v>14</v>
      </c>
      <c r="N7" s="90"/>
      <c r="O7" s="90" t="s">
        <v>15</v>
      </c>
      <c r="P7" s="90"/>
      <c r="Q7" s="110" t="s">
        <v>66</v>
      </c>
      <c r="R7" s="99"/>
      <c r="S7" s="99"/>
      <c r="T7" s="118" t="s">
        <v>16</v>
      </c>
      <c r="U7" s="88" t="s">
        <v>17</v>
      </c>
      <c r="V7" s="95" t="s">
        <v>18</v>
      </c>
      <c r="W7" s="97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101" t="s">
        <v>25</v>
      </c>
      <c r="AE7" s="99"/>
      <c r="AF7" s="102" t="s">
        <v>26</v>
      </c>
      <c r="AG7" s="94"/>
      <c r="AH7" s="94"/>
    </row>
    <row r="8" spans="1:34" ht="37.5" customHeight="1" x14ac:dyDescent="0.3">
      <c r="A8" s="104"/>
      <c r="B8" s="106"/>
      <c r="C8" s="10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9"/>
      <c r="J8" s="89"/>
      <c r="K8" s="89"/>
      <c r="L8" s="92"/>
      <c r="M8" s="15" t="s">
        <v>32</v>
      </c>
      <c r="N8" s="15" t="s">
        <v>33</v>
      </c>
      <c r="O8" s="15" t="s">
        <v>32</v>
      </c>
      <c r="P8" s="15" t="s">
        <v>33</v>
      </c>
      <c r="Q8" s="111"/>
      <c r="R8" s="29" t="s">
        <v>34</v>
      </c>
      <c r="S8" s="29" t="s">
        <v>35</v>
      </c>
      <c r="T8" s="119"/>
      <c r="U8" s="89"/>
      <c r="V8" s="96"/>
      <c r="W8" s="98"/>
      <c r="X8" s="100"/>
      <c r="Y8" s="100"/>
      <c r="Z8" s="100"/>
      <c r="AA8" s="100"/>
      <c r="AB8" s="100"/>
      <c r="AC8" s="100"/>
      <c r="AD8" s="37" t="s">
        <v>36</v>
      </c>
      <c r="AE8" s="29" t="s">
        <v>37</v>
      </c>
      <c r="AF8" s="103"/>
      <c r="AG8" s="94"/>
      <c r="AH8" s="94"/>
    </row>
    <row r="9" spans="1:34" s="19" customFormat="1" ht="24" customHeight="1" x14ac:dyDescent="0.25">
      <c r="A9" s="16">
        <v>2</v>
      </c>
      <c r="B9" s="17" t="s">
        <v>72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SUM(V10:V11)</f>
        <v>2.8</v>
      </c>
      <c r="W9" s="68">
        <f t="shared" si="0"/>
        <v>2054940.0031896001</v>
      </c>
      <c r="X9" s="31">
        <f t="shared" si="0"/>
        <v>85</v>
      </c>
      <c r="Y9" s="31">
        <f t="shared" si="0"/>
        <v>28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8">
        <f t="shared" si="0"/>
        <v>43</v>
      </c>
      <c r="AE9" s="38"/>
      <c r="AF9" s="38">
        <f>SUM(AF10:AF11)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75</v>
      </c>
      <c r="C10" s="87" t="s">
        <v>71</v>
      </c>
      <c r="D10" s="21" t="s">
        <v>73</v>
      </c>
      <c r="E10" s="21" t="s">
        <v>76</v>
      </c>
      <c r="F10" s="21" t="s">
        <v>76</v>
      </c>
      <c r="G10" s="21" t="s">
        <v>77</v>
      </c>
      <c r="H10" s="21" t="s">
        <v>76</v>
      </c>
      <c r="I10" s="21" t="s">
        <v>74</v>
      </c>
      <c r="J10" s="21" t="s">
        <v>76</v>
      </c>
      <c r="K10" s="21" t="s">
        <v>78</v>
      </c>
      <c r="L10" s="21" t="s">
        <v>79</v>
      </c>
      <c r="M10" s="22">
        <v>434610</v>
      </c>
      <c r="N10" s="22">
        <v>8496504</v>
      </c>
      <c r="O10" s="22">
        <v>433075</v>
      </c>
      <c r="P10" s="22">
        <v>8496800</v>
      </c>
      <c r="Q10" s="22">
        <v>18</v>
      </c>
      <c r="R10" s="21" t="s">
        <v>38</v>
      </c>
      <c r="S10" s="21" t="s">
        <v>38</v>
      </c>
      <c r="T10" s="21" t="s">
        <v>80</v>
      </c>
      <c r="U10" s="63" t="s">
        <v>39</v>
      </c>
      <c r="V10" s="39">
        <v>1.7</v>
      </c>
      <c r="W10" s="1">
        <v>1253249.5719574001</v>
      </c>
      <c r="X10" s="20">
        <v>50</v>
      </c>
      <c r="Y10" s="20">
        <v>20</v>
      </c>
      <c r="Z10" s="20"/>
      <c r="AA10" s="20"/>
      <c r="AB10" s="20"/>
      <c r="AC10" s="20"/>
      <c r="AD10" s="1">
        <v>20</v>
      </c>
      <c r="AE10" s="64"/>
      <c r="AF10" s="39"/>
      <c r="AG10" s="23" t="s">
        <v>81</v>
      </c>
      <c r="AH10" s="86" t="s">
        <v>59</v>
      </c>
    </row>
    <row r="11" spans="1:34" s="65" customFormat="1" ht="30" customHeight="1" x14ac:dyDescent="0.25">
      <c r="A11" s="20">
        <v>2</v>
      </c>
      <c r="B11" s="67" t="s">
        <v>82</v>
      </c>
      <c r="C11" s="87" t="s">
        <v>71</v>
      </c>
      <c r="D11" s="21" t="s">
        <v>73</v>
      </c>
      <c r="E11" s="21" t="s">
        <v>76</v>
      </c>
      <c r="F11" s="21" t="s">
        <v>76</v>
      </c>
      <c r="G11" s="21" t="s">
        <v>77</v>
      </c>
      <c r="H11" s="21" t="s">
        <v>76</v>
      </c>
      <c r="I11" s="21" t="s">
        <v>74</v>
      </c>
      <c r="J11" s="21" t="s">
        <v>76</v>
      </c>
      <c r="K11" s="21" t="s">
        <v>78</v>
      </c>
      <c r="L11" s="21" t="s">
        <v>83</v>
      </c>
      <c r="M11" s="22">
        <v>431633</v>
      </c>
      <c r="N11" s="22">
        <v>8496270</v>
      </c>
      <c r="O11" s="22">
        <v>430724</v>
      </c>
      <c r="P11" s="22">
        <v>8495706</v>
      </c>
      <c r="Q11" s="22">
        <v>18</v>
      </c>
      <c r="R11" s="21" t="s">
        <v>38</v>
      </c>
      <c r="S11" s="21" t="s">
        <v>38</v>
      </c>
      <c r="T11" s="21" t="s">
        <v>80</v>
      </c>
      <c r="U11" s="63" t="s">
        <v>39</v>
      </c>
      <c r="V11" s="39">
        <v>1.1000000000000001</v>
      </c>
      <c r="W11" s="1">
        <v>801690.43123219989</v>
      </c>
      <c r="X11" s="20">
        <v>35</v>
      </c>
      <c r="Y11" s="20">
        <v>8</v>
      </c>
      <c r="Z11" s="20"/>
      <c r="AA11" s="20"/>
      <c r="AB11" s="20"/>
      <c r="AC11" s="20"/>
      <c r="AD11" s="1">
        <v>23</v>
      </c>
      <c r="AE11" s="64"/>
      <c r="AF11" s="39"/>
      <c r="AG11" s="23" t="s">
        <v>81</v>
      </c>
      <c r="AH11" s="86" t="s">
        <v>59</v>
      </c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7"/>
      <c r="W884" s="14"/>
      <c r="X884" s="13"/>
      <c r="Y884" s="13"/>
      <c r="Z884" s="13"/>
      <c r="AA884" s="13"/>
      <c r="AB884" s="13"/>
      <c r="AC884" s="13"/>
      <c r="AD884" s="14"/>
      <c r="AE884" s="10"/>
      <c r="AF884" s="5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7"/>
      <c r="W885" s="14"/>
      <c r="X885" s="13"/>
      <c r="Y885" s="13"/>
      <c r="Z885" s="13"/>
      <c r="AA885" s="13"/>
      <c r="AB885" s="13"/>
      <c r="AC885" s="13"/>
      <c r="AD885" s="14"/>
      <c r="AE885" s="10"/>
      <c r="AF885" s="5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7"/>
      <c r="W886" s="14"/>
      <c r="X886" s="13"/>
      <c r="Y886" s="13"/>
      <c r="Z886" s="13"/>
      <c r="AA886" s="13"/>
      <c r="AB886" s="13"/>
      <c r="AC886" s="13"/>
      <c r="AD886" s="14"/>
      <c r="AE886" s="10"/>
      <c r="AF886" s="5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7"/>
      <c r="W887" s="14"/>
      <c r="X887" s="13"/>
      <c r="Y887" s="13"/>
      <c r="Z887" s="13"/>
      <c r="AA887" s="13"/>
      <c r="AB887" s="13"/>
      <c r="AC887" s="13"/>
      <c r="AD887" s="14"/>
      <c r="AE887" s="10"/>
      <c r="AF887" s="5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7"/>
      <c r="W888" s="14"/>
      <c r="X888" s="13"/>
      <c r="Y888" s="13"/>
      <c r="Z888" s="13"/>
      <c r="AA888" s="13"/>
      <c r="AB888" s="13"/>
      <c r="AC888" s="13"/>
      <c r="AD888" s="14"/>
      <c r="AE888" s="10"/>
      <c r="AF888" s="5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7"/>
      <c r="W889" s="14"/>
      <c r="X889" s="13"/>
      <c r="Y889" s="13"/>
      <c r="Z889" s="13"/>
      <c r="AA889" s="13"/>
      <c r="AB889" s="13"/>
      <c r="AC889" s="13"/>
      <c r="AD889" s="14"/>
      <c r="AE889" s="10"/>
      <c r="AF889" s="5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7"/>
      <c r="W890" s="14"/>
      <c r="X890" s="13"/>
      <c r="Y890" s="13"/>
      <c r="Z890" s="13"/>
      <c r="AA890" s="13"/>
      <c r="AB890" s="13"/>
      <c r="AC890" s="13"/>
      <c r="AD890" s="14"/>
      <c r="AE890" s="10"/>
      <c r="AF890" s="5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7"/>
      <c r="W891" s="14"/>
      <c r="X891" s="13"/>
      <c r="Y891" s="13"/>
      <c r="Z891" s="13"/>
      <c r="AA891" s="13"/>
      <c r="AB891" s="13"/>
      <c r="AC891" s="13"/>
      <c r="AD891" s="14"/>
      <c r="AE891" s="10"/>
      <c r="AF891" s="5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7"/>
      <c r="W892" s="14"/>
      <c r="X892" s="13"/>
      <c r="Y892" s="13"/>
      <c r="Z892" s="13"/>
      <c r="AA892" s="13"/>
      <c r="AB892" s="13"/>
      <c r="AC892" s="13"/>
      <c r="AD892" s="14"/>
      <c r="AE892" s="10"/>
      <c r="AF892" s="5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7"/>
      <c r="W893" s="14"/>
      <c r="X893" s="13"/>
      <c r="Y893" s="13"/>
      <c r="Z893" s="13"/>
      <c r="AA893" s="13"/>
      <c r="AB893" s="13"/>
      <c r="AC893" s="13"/>
      <c r="AD893" s="14"/>
      <c r="AE893" s="10"/>
      <c r="AF893" s="5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7"/>
      <c r="W894" s="14"/>
      <c r="X894" s="13"/>
      <c r="Y894" s="13"/>
      <c r="Z894" s="13"/>
      <c r="AA894" s="13"/>
      <c r="AB894" s="13"/>
      <c r="AC894" s="13"/>
      <c r="AD894" s="14"/>
      <c r="AE894" s="10"/>
      <c r="AF894" s="5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7"/>
      <c r="W895" s="14"/>
      <c r="X895" s="13"/>
      <c r="Y895" s="13"/>
      <c r="Z895" s="13"/>
      <c r="AA895" s="13"/>
      <c r="AB895" s="13"/>
      <c r="AC895" s="13"/>
      <c r="AD895" s="14"/>
      <c r="AE895" s="10"/>
      <c r="AF895" s="5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7"/>
      <c r="W896" s="14"/>
      <c r="X896" s="13"/>
      <c r="Y896" s="13"/>
      <c r="Z896" s="13"/>
      <c r="AA896" s="13"/>
      <c r="AB896" s="13"/>
      <c r="AC896" s="13"/>
      <c r="AD896" s="14"/>
      <c r="AE896" s="10"/>
      <c r="AF896" s="5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7"/>
      <c r="W897" s="14"/>
      <c r="X897" s="13"/>
      <c r="Y897" s="13"/>
      <c r="Z897" s="13"/>
      <c r="AA897" s="13"/>
      <c r="AB897" s="13"/>
      <c r="AC897" s="13"/>
      <c r="AD897" s="14"/>
      <c r="AE897" s="10"/>
      <c r="AF897" s="5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7"/>
      <c r="W898" s="14"/>
      <c r="X898" s="13"/>
      <c r="Y898" s="13"/>
      <c r="Z898" s="13"/>
      <c r="AA898" s="13"/>
      <c r="AB898" s="13"/>
      <c r="AC898" s="13"/>
      <c r="AD898" s="14"/>
      <c r="AE898" s="10"/>
      <c r="AF898" s="5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7"/>
      <c r="W899" s="14"/>
      <c r="X899" s="13"/>
      <c r="Y899" s="13"/>
      <c r="Z899" s="13"/>
      <c r="AA899" s="13"/>
      <c r="AB899" s="13"/>
      <c r="AC899" s="13"/>
      <c r="AD899" s="14"/>
      <c r="AE899" s="10"/>
      <c r="AF899" s="5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7"/>
      <c r="W900" s="14"/>
      <c r="X900" s="13"/>
      <c r="Y900" s="13"/>
      <c r="Z900" s="13"/>
      <c r="AA900" s="13"/>
      <c r="AB900" s="13"/>
      <c r="AC900" s="13"/>
      <c r="AD900" s="14"/>
      <c r="AE900" s="10"/>
      <c r="AF900" s="5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7"/>
      <c r="W901" s="14"/>
      <c r="X901" s="13"/>
      <c r="Y901" s="13"/>
      <c r="Z901" s="13"/>
      <c r="AA901" s="13"/>
      <c r="AB901" s="13"/>
      <c r="AC901" s="13"/>
      <c r="AD901" s="14"/>
      <c r="AE901" s="10"/>
      <c r="AF901" s="57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7"/>
      <c r="W902" s="14"/>
      <c r="X902" s="13"/>
      <c r="Y902" s="13"/>
      <c r="Z902" s="13"/>
      <c r="AA902" s="13"/>
      <c r="AB902" s="13"/>
      <c r="AC902" s="13"/>
      <c r="AD902" s="14"/>
      <c r="AE902" s="10"/>
      <c r="AF902" s="57"/>
      <c r="AG902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P17" sqref="P17:P1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69</v>
      </c>
      <c r="B1" s="121"/>
      <c r="C1" s="121"/>
      <c r="D1" s="121"/>
      <c r="E1" s="121"/>
    </row>
    <row r="2" spans="1:5" ht="25.5" customHeight="1" x14ac:dyDescent="0.25">
      <c r="A2" s="92" t="s">
        <v>42</v>
      </c>
      <c r="B2" s="92" t="s">
        <v>43</v>
      </c>
      <c r="C2" s="115" t="s">
        <v>44</v>
      </c>
      <c r="D2" s="123"/>
      <c r="E2" s="92" t="s">
        <v>45</v>
      </c>
    </row>
    <row r="3" spans="1:5" ht="25.5" customHeight="1" x14ac:dyDescent="0.25">
      <c r="A3" s="122"/>
      <c r="B3" s="122"/>
      <c r="C3" s="32" t="s">
        <v>46</v>
      </c>
      <c r="D3" s="33" t="s">
        <v>47</v>
      </c>
      <c r="E3" s="122"/>
    </row>
    <row r="4" spans="1:5" ht="15" customHeight="1" x14ac:dyDescent="0.25">
      <c r="A4" s="34">
        <v>1</v>
      </c>
      <c r="B4" s="35" t="s">
        <v>72</v>
      </c>
      <c r="C4" s="35">
        <v>0</v>
      </c>
      <c r="D4" s="35">
        <v>2</v>
      </c>
      <c r="E4" s="35">
        <f t="shared" ref="E4" si="0">C4+D4</f>
        <v>2</v>
      </c>
    </row>
    <row r="5" spans="1:5" ht="18.95" customHeight="1" x14ac:dyDescent="0.25">
      <c r="A5" s="120" t="s">
        <v>45</v>
      </c>
      <c r="B5" s="120"/>
      <c r="C5" s="36">
        <f>SUM(C4:C4)</f>
        <v>0</v>
      </c>
      <c r="D5" s="36">
        <f>SUM(D4:D4)</f>
        <v>2</v>
      </c>
      <c r="E5" s="36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K23" sqref="K2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/>
      <c r="AA2"/>
      <c r="AB2"/>
      <c r="AC2"/>
    </row>
    <row r="3" spans="1:30" ht="14.45" customHeight="1" x14ac:dyDescent="0.25">
      <c r="A3" s="129" t="s">
        <v>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/>
      <c r="AA3"/>
      <c r="AB3"/>
      <c r="AC3"/>
    </row>
    <row r="4" spans="1:30" x14ac:dyDescent="0.25">
      <c r="A4" s="130" t="s">
        <v>68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/>
      <c r="AA4"/>
      <c r="AB4"/>
      <c r="AC4"/>
    </row>
    <row r="5" spans="1:30" ht="21" customHeight="1" x14ac:dyDescent="0.25">
      <c r="A5" s="131" t="s">
        <v>42</v>
      </c>
      <c r="B5" s="131" t="s">
        <v>48</v>
      </c>
      <c r="C5" s="132" t="s">
        <v>49</v>
      </c>
      <c r="D5" s="134" t="s">
        <v>50</v>
      </c>
      <c r="E5" s="135"/>
      <c r="F5" s="136"/>
      <c r="G5" s="134" t="s">
        <v>51</v>
      </c>
      <c r="H5" s="135"/>
      <c r="I5" s="136"/>
      <c r="J5" s="140" t="s">
        <v>0</v>
      </c>
      <c r="K5" s="141"/>
      <c r="L5" s="142"/>
      <c r="M5" s="124" t="s">
        <v>52</v>
      </c>
      <c r="N5" s="125"/>
      <c r="O5" s="125"/>
      <c r="P5" s="125"/>
      <c r="Q5" s="125"/>
      <c r="R5" s="125"/>
      <c r="S5" s="125"/>
      <c r="T5" s="125"/>
      <c r="U5" s="126"/>
      <c r="V5" s="146" t="s">
        <v>53</v>
      </c>
      <c r="W5" s="147"/>
      <c r="X5" s="147"/>
      <c r="Y5" s="147"/>
      <c r="Z5" s="147"/>
      <c r="AA5" s="147"/>
      <c r="AB5" s="147"/>
      <c r="AC5" s="147"/>
      <c r="AD5" s="148"/>
    </row>
    <row r="6" spans="1:30" ht="21" customHeight="1" x14ac:dyDescent="0.25">
      <c r="A6" s="131"/>
      <c r="B6" s="131"/>
      <c r="C6" s="133"/>
      <c r="D6" s="137"/>
      <c r="E6" s="138"/>
      <c r="F6" s="139"/>
      <c r="G6" s="137"/>
      <c r="H6" s="138"/>
      <c r="I6" s="139"/>
      <c r="J6" s="143"/>
      <c r="K6" s="144"/>
      <c r="L6" s="145"/>
      <c r="M6" s="124" t="s">
        <v>54</v>
      </c>
      <c r="N6" s="125"/>
      <c r="O6" s="126"/>
      <c r="P6" s="149" t="s">
        <v>55</v>
      </c>
      <c r="Q6" s="150"/>
      <c r="R6" s="151"/>
      <c r="S6" s="124" t="s">
        <v>56</v>
      </c>
      <c r="T6" s="125"/>
      <c r="U6" s="126"/>
      <c r="V6" s="152" t="s">
        <v>46</v>
      </c>
      <c r="W6" s="153"/>
      <c r="X6" s="153"/>
      <c r="Y6" s="154"/>
      <c r="Z6" s="157" t="s">
        <v>47</v>
      </c>
      <c r="AA6" s="157"/>
      <c r="AB6" s="157"/>
      <c r="AC6" s="157"/>
      <c r="AD6" s="155" t="s">
        <v>41</v>
      </c>
    </row>
    <row r="7" spans="1:30" ht="30" customHeight="1" x14ac:dyDescent="0.25">
      <c r="A7" s="131"/>
      <c r="B7" s="131"/>
      <c r="C7" s="40" t="s">
        <v>43</v>
      </c>
      <c r="D7" s="41" t="s">
        <v>46</v>
      </c>
      <c r="E7" s="42" t="s">
        <v>47</v>
      </c>
      <c r="F7" s="71" t="s">
        <v>41</v>
      </c>
      <c r="G7" s="41" t="s">
        <v>46</v>
      </c>
      <c r="H7" s="42" t="s">
        <v>47</v>
      </c>
      <c r="I7" s="71" t="s">
        <v>41</v>
      </c>
      <c r="J7" s="41" t="s">
        <v>46</v>
      </c>
      <c r="K7" s="42" t="s">
        <v>47</v>
      </c>
      <c r="L7" s="71" t="s">
        <v>41</v>
      </c>
      <c r="M7" s="43" t="s">
        <v>46</v>
      </c>
      <c r="N7" s="44" t="s">
        <v>47</v>
      </c>
      <c r="O7" s="72" t="s">
        <v>41</v>
      </c>
      <c r="P7" s="60" t="s">
        <v>46</v>
      </c>
      <c r="Q7" s="62" t="s">
        <v>47</v>
      </c>
      <c r="R7" s="73" t="s">
        <v>41</v>
      </c>
      <c r="S7" s="43" t="s">
        <v>46</v>
      </c>
      <c r="T7" s="44" t="s">
        <v>47</v>
      </c>
      <c r="U7" s="72" t="s">
        <v>41</v>
      </c>
      <c r="V7" s="74" t="s">
        <v>57</v>
      </c>
      <c r="W7" s="75" t="s">
        <v>58</v>
      </c>
      <c r="X7" s="76" t="s">
        <v>59</v>
      </c>
      <c r="Y7" s="77" t="s">
        <v>60</v>
      </c>
      <c r="Z7" s="74" t="s">
        <v>57</v>
      </c>
      <c r="AA7" s="75" t="s">
        <v>58</v>
      </c>
      <c r="AB7" s="76" t="s">
        <v>59</v>
      </c>
      <c r="AC7" s="70" t="s">
        <v>60</v>
      </c>
      <c r="AD7" s="156"/>
    </row>
    <row r="8" spans="1:30" x14ac:dyDescent="0.25">
      <c r="A8" s="45">
        <v>1</v>
      </c>
      <c r="B8" s="46">
        <v>11</v>
      </c>
      <c r="C8" s="47" t="s">
        <v>72</v>
      </c>
      <c r="D8" s="48">
        <v>0</v>
      </c>
      <c r="E8" s="48">
        <v>1</v>
      </c>
      <c r="F8" s="78">
        <f t="shared" ref="F8" si="0">D8+E8</f>
        <v>1</v>
      </c>
      <c r="G8" s="49">
        <v>0</v>
      </c>
      <c r="H8" s="49">
        <v>2</v>
      </c>
      <c r="I8" s="78">
        <f t="shared" ref="I8" si="1">G8+H8</f>
        <v>2</v>
      </c>
      <c r="J8" s="48">
        <v>0</v>
      </c>
      <c r="K8" s="48">
        <v>85</v>
      </c>
      <c r="L8" s="78">
        <f t="shared" ref="L8" si="2">J8+K8</f>
        <v>85</v>
      </c>
      <c r="M8" s="50">
        <v>0</v>
      </c>
      <c r="N8" s="50">
        <v>43</v>
      </c>
      <c r="O8" s="79">
        <f t="shared" ref="O8" si="3">M8+N8</f>
        <v>43</v>
      </c>
      <c r="P8" s="39">
        <v>0</v>
      </c>
      <c r="Q8" s="39">
        <v>2.8</v>
      </c>
      <c r="R8" s="80">
        <f t="shared" ref="R8" si="4">P8+Q8</f>
        <v>2.8</v>
      </c>
      <c r="S8" s="1">
        <v>0</v>
      </c>
      <c r="T8" s="1">
        <v>2054940.0031896001</v>
      </c>
      <c r="U8" s="79">
        <f t="shared" ref="U8" si="5">S8+T8</f>
        <v>2054940.0031896001</v>
      </c>
      <c r="V8" s="48">
        <v>0</v>
      </c>
      <c r="W8" s="48">
        <v>0</v>
      </c>
      <c r="X8" s="48">
        <v>0</v>
      </c>
      <c r="Y8" s="78">
        <f t="shared" ref="Y8" si="6">V8+W8+X8</f>
        <v>0</v>
      </c>
      <c r="Z8" s="48">
        <v>0</v>
      </c>
      <c r="AA8" s="48">
        <v>0</v>
      </c>
      <c r="AB8" s="48">
        <v>2</v>
      </c>
      <c r="AC8" s="78">
        <f t="shared" ref="AC8" si="7">Z8+AA8+AB8</f>
        <v>2</v>
      </c>
      <c r="AD8" s="81">
        <f t="shared" ref="AD8" si="8">Y8+AC8</f>
        <v>2</v>
      </c>
    </row>
    <row r="9" spans="1:30" s="51" customFormat="1" ht="14.25" x14ac:dyDescent="0.2">
      <c r="A9" s="169" t="s">
        <v>61</v>
      </c>
      <c r="B9" s="170"/>
      <c r="C9" s="171"/>
      <c r="D9" s="82">
        <f>SUM(D8:D8)</f>
        <v>0</v>
      </c>
      <c r="E9" s="82">
        <f>SUM(E8:E8)</f>
        <v>1</v>
      </c>
      <c r="F9" s="172">
        <f>SUM(F8:F8)</f>
        <v>1</v>
      </c>
      <c r="G9" s="82">
        <f>SUM(G8:G8)</f>
        <v>0</v>
      </c>
      <c r="H9" s="82">
        <f>SUM(H8:H8)</f>
        <v>2</v>
      </c>
      <c r="I9" s="172">
        <f>SUM(I8:I8)</f>
        <v>2</v>
      </c>
      <c r="J9" s="82">
        <f>SUM(J8:J8)</f>
        <v>0</v>
      </c>
      <c r="K9" s="82">
        <f>SUM(K8:K8)</f>
        <v>85</v>
      </c>
      <c r="L9" s="82">
        <f>SUM(L8:L8)</f>
        <v>85</v>
      </c>
      <c r="M9" s="83">
        <f>SUM(M8:M8)</f>
        <v>0</v>
      </c>
      <c r="N9" s="83">
        <f>SUM(N8:N8)</f>
        <v>43</v>
      </c>
      <c r="O9" s="127">
        <f>SUM(O8:O8)</f>
        <v>43</v>
      </c>
      <c r="P9" s="84">
        <f>SUM(P8:P8)</f>
        <v>0</v>
      </c>
      <c r="Q9" s="84">
        <f>SUM(Q8:Q8)</f>
        <v>2.8</v>
      </c>
      <c r="R9" s="174">
        <f>SUM(R8:R8)</f>
        <v>2.8</v>
      </c>
      <c r="S9" s="83">
        <f>SUM(S8:S8)</f>
        <v>0</v>
      </c>
      <c r="T9" s="83">
        <f>SUM(T8:T8)</f>
        <v>2054940.0031896001</v>
      </c>
      <c r="U9" s="127">
        <f>SUM(U8:U8)</f>
        <v>2054940.0031896001</v>
      </c>
      <c r="V9" s="82">
        <f>SUM(V8:V8)</f>
        <v>0</v>
      </c>
      <c r="W9" s="82">
        <f>SUM(W8:W8)</f>
        <v>0</v>
      </c>
      <c r="X9" s="82">
        <f>SUM(X8:X8)</f>
        <v>0</v>
      </c>
      <c r="Y9" s="82">
        <f>SUM(Y8:Y8)</f>
        <v>0</v>
      </c>
      <c r="Z9" s="82">
        <f>SUM(Z8:Z8)</f>
        <v>0</v>
      </c>
      <c r="AA9" s="82">
        <f>SUM(AA8:AA8)</f>
        <v>0</v>
      </c>
      <c r="AB9" s="82">
        <f>SUM(AB8:AB8)</f>
        <v>2</v>
      </c>
      <c r="AC9" s="82">
        <f>Z9+AA9+AB9</f>
        <v>2</v>
      </c>
      <c r="AD9" s="159">
        <f t="shared" ref="AD9" si="9">Y9+AC9</f>
        <v>2</v>
      </c>
    </row>
    <row r="10" spans="1:30" s="52" customFormat="1" x14ac:dyDescent="0.2">
      <c r="A10" s="161" t="s">
        <v>41</v>
      </c>
      <c r="B10" s="161"/>
      <c r="C10" s="161"/>
      <c r="D10" s="162">
        <f>D9+E9</f>
        <v>1</v>
      </c>
      <c r="E10" s="163"/>
      <c r="F10" s="173"/>
      <c r="G10" s="162">
        <f>G9+H9</f>
        <v>2</v>
      </c>
      <c r="H10" s="163"/>
      <c r="I10" s="173"/>
      <c r="J10" s="162">
        <f>J9+K9</f>
        <v>85</v>
      </c>
      <c r="K10" s="163"/>
      <c r="L10" s="85"/>
      <c r="M10" s="164">
        <f>M9+N9</f>
        <v>43</v>
      </c>
      <c r="N10" s="165"/>
      <c r="O10" s="128"/>
      <c r="P10" s="166">
        <f>P9+Q9</f>
        <v>2.8</v>
      </c>
      <c r="Q10" s="167"/>
      <c r="R10" s="175"/>
      <c r="S10" s="164">
        <f>S9+T9</f>
        <v>2054940.0031896001</v>
      </c>
      <c r="T10" s="165"/>
      <c r="U10" s="128"/>
      <c r="V10" s="162">
        <f>Y9+AC9</f>
        <v>2</v>
      </c>
      <c r="W10" s="168"/>
      <c r="X10" s="168"/>
      <c r="Y10" s="168"/>
      <c r="Z10" s="168"/>
      <c r="AA10" s="168"/>
      <c r="AB10" s="168"/>
      <c r="AC10" s="163"/>
      <c r="AD10" s="160"/>
    </row>
    <row r="11" spans="1:30" x14ac:dyDescent="0.25">
      <c r="B11" s="158" t="s">
        <v>67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/>
      <c r="AA11"/>
      <c r="AB11"/>
      <c r="AC11"/>
    </row>
  </sheetData>
  <mergeCells count="33">
    <mergeCell ref="R9:R10"/>
    <mergeCell ref="AD6:AD7"/>
    <mergeCell ref="Z6:AC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O9:O10"/>
    <mergeCell ref="S6:U6"/>
    <mergeCell ref="U9:U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2026-02-24T13:59:56Z</dcterms:modified>
</cp:coreProperties>
</file>